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7"/>
  <c r="Q32"/>
  <c r="Q1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P12"/>
  <c r="H12"/>
  <c r="D12"/>
  <c r="F12"/>
  <c r="G39"/>
  <c r="I16"/>
  <c r="S16" s="1"/>
  <c r="H37"/>
  <c r="I36" s="1"/>
  <c r="S36" s="1"/>
  <c r="H32"/>
  <c r="I31" s="1"/>
  <c r="S31" s="1"/>
  <c r="H27"/>
  <c r="I26" s="1"/>
  <c r="S26" s="1"/>
  <c r="H22"/>
  <c r="I21" s="1"/>
  <c r="S2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<sst xmlns="http://schemas.openxmlformats.org/spreadsheetml/2006/main" count="118" uniqueCount="77">
  <si>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</si>
  <si>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</si>
  <si>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</si>
  <si>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KK PSJ Jihlava</t>
  </si>
  <si>
    <t>Datum:  </t>
  </si>
  <si>
    <t>5.4.2025</t>
  </si>
  <si>
    <t>Domácí</t>
  </si>
  <si>
    <t>KK Jihlava B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</si>
  <si>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</si>
  <si>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</si>
  <si>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</si>
  <si>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</si>
  <si>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</si>
  <si>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</si>
  <si>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</si>
  <si>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</si>
  <si>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</si>
  <si>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</si>
  <si>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</si>
  <si>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</si>
  <si>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</si>
  <si>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Jírovec</t>
  </si>
  <si>
    <t>Basta</t>
  </si>
  <si>
    <t>Vít</t>
  </si>
  <si>
    <t>Petr</t>
  </si>
  <si>
    <t>Nedoma</t>
  </si>
  <si>
    <t>Bezruč</t>
  </si>
  <si>
    <t>Jaroslav</t>
  </si>
  <si>
    <t>Michal</t>
  </si>
  <si>
    <t>Čopák</t>
  </si>
  <si>
    <t>Péli</t>
  </si>
  <si>
    <t>Jakub</t>
  </si>
  <si>
    <t>Fridrich</t>
  </si>
  <si>
    <t>Stránský</t>
  </si>
  <si>
    <t>Žídek</t>
  </si>
  <si>
    <t>Matyáš</t>
  </si>
  <si>
    <t>Jan</t>
  </si>
  <si>
    <t>Žáček</t>
  </si>
  <si>
    <t>Martin</t>
  </si>
  <si>
    <t>Přemysl</t>
  </si>
  <si>
    <t>Partl</t>
  </si>
  <si>
    <t>Laga</t>
  </si>
  <si>
    <t>Stanislav</t>
  </si>
  <si>
    <t>Celkový výkon družstva  </t>
  </si>
  <si>
    <t>Vedoucí družstva         Jméno:</t>
  </si>
  <si>
    <t>Miroslav Pleskal</t>
  </si>
  <si>
    <t>Bodový zisk</t>
  </si>
  <si>
    <t>Přemysl Žáček</t>
  </si>
  <si>
    <t>Podpis:</t>
  </si>
  <si>
    <t>Rozhodčí</t>
  </si>
  <si>
    <t>Jméno:</t>
  </si>
  <si>
    <t>Daniel Braun</t>
  </si>
  <si>
    <t>Číslo průkazu:</t>
  </si>
  <si>
    <t>II/0470</t>
  </si>
  <si>
    <t>Čas zahájení utkání:  </t>
  </si>
  <si>
    <t>17:00</t>
  </si>
  <si>
    <t>Teplota na kuželně:  </t>
  </si>
  <si>
    <t>Čas ukončení utkání:  </t>
  </si>
  <si>
    <t>21:30</t>
  </si>
  <si>
    <t>Počet diváků:  </t>
  </si>
  <si>
    <t>Platnost kolaudačního protokolu:  </t>
  </si>
  <si>
    <t>11.9.2027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</si>
  <si>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</si>
  <si>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</si>
  <si>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</si>
  <si>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</si>
  <si>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</si>
  <si>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</si>
  <si>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</si>
  <si>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Matějka Jaroslav</t>
  </si>
  <si>
    <t>Čopák Jakub</t>
  </si>
  <si>
    <t>Trojek Lukáš</t>
  </si>
  <si>
    <t>Basta Petr</t>
  </si>
  <si>
    <t>Napomínání hráčů za nesportovní chování či vyloučení ze startu:</t>
  </si>
  <si>
    <t>Různé:</t>
  </si>
  <si>
    <t xml:space="preserve">Datum a podpis rozhodčího:  </t>
  </si>
  <si>
    <t>5.4.2025 Daniel Braun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</si>
</sst>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53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26</v>
      </c>
      <c r="P8" s="12">
        <v>2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111</v>
      </c>
      <c r="E9" s="18">
        <v>54</v>
      </c>
      <c r="F9" s="18">
        <v>0</v>
      </c>
      <c r="G9" s="19">
        <f>IF(AND(ISBLANK(D9),ISBLANK(E9)),"",D9+E9)</f>
        <v>165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44</v>
      </c>
      <c r="P9" s="18">
        <v>6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61</v>
      </c>
      <c r="F10" s="18">
        <v>0</v>
      </c>
      <c r="G10" s="19">
        <f>IF(AND(ISBLANK(D10),ISBLANK(E10)),"",D10+E10)</f>
        <v>160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50</v>
      </c>
      <c r="P10" s="18">
        <v>1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42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108</v>
      </c>
      <c r="O11" s="23">
        <v>45</v>
      </c>
      <c r="P11" s="23">
        <v>3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23148</v>
      </c>
      <c r="B12" s="97"/>
      <c r="C12" s="26" t="s">
        <v>18</v>
      </c>
      <c r="D12" s="27">
        <f>IF(ISNUMBER($G12),SUM(D8:D11),"")</f>
        <v>405</v>
      </c>
      <c r="E12" s="28">
        <f>IF(ISNUMBER($G12),SUM(E8:E11),"")</f>
        <v>210</v>
      </c>
      <c r="F12" s="28">
        <f>IF(ISNUMBER($G12),SUM(F8:F11),"")</f>
        <v>2</v>
      </c>
      <c r="G12" s="29">
        <f>IF(SUM($G8:$G11)+SUM($Q8:$Q11)&gt;0,SUM(G8:G11),"")</f>
        <v>615</v>
      </c>
      <c r="H12" s="27">
        <f>IF(ISNUMBER($G12),SUM(H8:H11),"")</f>
        <v>3</v>
      </c>
      <c r="I12" s="99"/>
      <c r="K12" s="96">
        <v>14961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165</v>
      </c>
      <c r="P12" s="28">
        <f>IF(ISNUMBER($G12),SUM(P8:P11),"")</f>
        <v>12</v>
      </c>
      <c r="Q12" s="29">
        <f>IF(SUM($G8:$G11)+SUM($Q8:$Q11)&gt;0,SUM(Q8:Q11),"")</f>
        <v>538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110</v>
      </c>
      <c r="E13" s="12">
        <v>36</v>
      </c>
      <c r="F13" s="12">
        <v>2</v>
      </c>
      <c r="G13" s="13">
        <f>IF(AND(ISBLANK(D13),ISBLANK(E13)),"",D13+E13)</f>
        <v>146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50</v>
      </c>
      <c r="P13" s="12">
        <v>2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36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53</v>
      </c>
      <c r="P14" s="18">
        <v>0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40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113</v>
      </c>
      <c r="O15" s="18">
        <v>53</v>
      </c>
      <c r="P15" s="18">
        <v>0</v>
      </c>
      <c r="Q15" s="19">
        <f>IF(AND(ISBLANK(N15),ISBLANK(O15)),"",N15+O15)</f>
        <v>166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36</v>
      </c>
      <c r="F16" s="23">
        <v>2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53</v>
      </c>
      <c r="P16" s="23">
        <v>1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24857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148</v>
      </c>
      <c r="F17" s="28">
        <f>IF(ISNUMBER($G17),SUM(F13:F16),"")</f>
        <v>6</v>
      </c>
      <c r="G17" s="29">
        <f>IF(SUM($G13:$G16)+SUM($Q13:$Q16)&gt;0,SUM(G13:G16),"")</f>
        <v>540</v>
      </c>
      <c r="H17" s="27">
        <f>IF(ISNUMBER($G17),SUM(H13:H16),"")</f>
        <v>0</v>
      </c>
      <c r="I17" s="99"/>
      <c r="K17" s="96">
        <v>21445</v>
      </c>
      <c r="L17" s="97"/>
      <c r="M17" s="26" t="s">
        <v>18</v>
      </c>
      <c r="N17" s="27">
        <f>IF(ISNUMBER($G17),SUM(N13:N16),"")</f>
        <v>406</v>
      </c>
      <c r="O17" s="28">
        <f>IF(ISNUMBER($G17),SUM(O13:O16),"")</f>
        <v>209</v>
      </c>
      <c r="P17" s="28">
        <f>IF(ISNUMBER($G17),SUM(P13:P16),"")</f>
        <v>3</v>
      </c>
      <c r="Q17" s="29">
        <f>IF(SUM($G13:$G16)+SUM($Q13:$Q16)&gt;0,SUM(Q13:Q16),"")</f>
        <v>615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54</v>
      </c>
      <c r="F18" s="12">
        <v>0</v>
      </c>
      <c r="G18" s="13">
        <f>IF(AND(ISBLANK(D18),ISBLANK(E18)),"",D18+E18)</f>
        <v>152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61</v>
      </c>
      <c r="P18" s="12">
        <v>1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2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50</v>
      </c>
      <c r="P19" s="18">
        <v>2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41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105</v>
      </c>
      <c r="O20" s="18">
        <v>53</v>
      </c>
      <c r="P20" s="18">
        <v>0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41</v>
      </c>
      <c r="F21" s="23">
        <v>2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44</v>
      </c>
      <c r="P21" s="23">
        <v>0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22465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180</v>
      </c>
      <c r="F22" s="28">
        <f>IF(ISNUMBER($G22),SUM(F18:F21),"")</f>
        <v>4</v>
      </c>
      <c r="G22" s="29">
        <f>IF(SUM($G18:$G21)+SUM($Q18:$Q21)&gt;0,SUM(G18:G21),"")</f>
        <v>566</v>
      </c>
      <c r="H22" s="27">
        <f>IF(ISNUMBER($G22),SUM(H18:H21),"")</f>
        <v>0</v>
      </c>
      <c r="I22" s="99"/>
      <c r="K22" s="96">
        <v>20211</v>
      </c>
      <c r="L22" s="97"/>
      <c r="M22" s="26" t="s">
        <v>18</v>
      </c>
      <c r="N22" s="27">
        <f>IF(ISNUMBER($G22),SUM(N18:N21),"")</f>
        <v>400</v>
      </c>
      <c r="O22" s="28">
        <f>IF(ISNUMBER($G22),SUM(O18:O21),"")</f>
        <v>208</v>
      </c>
      <c r="P22" s="28">
        <f>IF(ISNUMBER($G22),SUM(P18:P21),"")</f>
        <v>3</v>
      </c>
      <c r="Q22" s="29">
        <f>IF(SUM($G18:$G21)+SUM($Q18:$Q21)&gt;0,SUM(Q18:Q21),"")</f>
        <v>608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44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44</v>
      </c>
      <c r="P23" s="12">
        <v>0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60</v>
      </c>
      <c r="F24" s="18">
        <v>1</v>
      </c>
      <c r="G24" s="19">
        <f>IF(AND(ISBLANK(D24),ISBLANK(E24)),"",D24+E24)</f>
        <v>159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112</v>
      </c>
      <c r="O24" s="18">
        <v>50</v>
      </c>
      <c r="P24" s="18">
        <v>0</v>
      </c>
      <c r="Q24" s="19">
        <f>IF(AND(ISBLANK(N24),ISBLANK(O24)),"",N24+O24)</f>
        <v>162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54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88</v>
      </c>
      <c r="O25" s="18">
        <v>44</v>
      </c>
      <c r="P25" s="18">
        <v>0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45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75</v>
      </c>
      <c r="O26" s="23">
        <v>43</v>
      </c>
      <c r="P26" s="23">
        <v>0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23198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203</v>
      </c>
      <c r="F27" s="28">
        <f>IF(ISNUMBER($G27),SUM(F23:F26),"")</f>
        <v>2</v>
      </c>
      <c r="G27" s="29">
        <f>IF(SUM($G23:$G26)+SUM($Q23:$Q26)&gt;0,SUM(G23:G26),"")</f>
        <v>571</v>
      </c>
      <c r="H27" s="27">
        <f>IF(ISNUMBER($G27),SUM(H23:H26),"")</f>
        <v>2</v>
      </c>
      <c r="I27" s="99"/>
      <c r="K27" s="96">
        <v>18799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181</v>
      </c>
      <c r="P27" s="28">
        <f>IF(ISNUMBER($G27),SUM(P23:P26),"")</f>
        <v>0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85</v>
      </c>
      <c r="E28" s="12">
        <v>27</v>
      </c>
      <c r="F28" s="12">
        <v>0</v>
      </c>
      <c r="G28" s="13">
        <f>IF(AND(ISBLANK(D28),ISBLANK(E28)),"",D28+E28)</f>
        <v>112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60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54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1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44</v>
      </c>
      <c r="F30" s="18">
        <v>4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44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62</v>
      </c>
      <c r="F31" s="23">
        <v>1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45</v>
      </c>
      <c r="P31" s="23">
        <v>2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23200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187</v>
      </c>
      <c r="F32" s="28">
        <f>IF(ISNUMBER($G32),SUM(F28:F31),"")</f>
        <v>6</v>
      </c>
      <c r="G32" s="29">
        <f>IF(SUM($G28:$G31)+SUM($Q28:$Q31)&gt;0,SUM(G28:G31),"")</f>
        <v>557</v>
      </c>
      <c r="H32" s="27">
        <f>IF(ISNUMBER($G32),SUM(H28:H31),"")</f>
        <v>3</v>
      </c>
      <c r="I32" s="99"/>
      <c r="K32" s="96">
        <v>10409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194</v>
      </c>
      <c r="P32" s="28">
        <f>IF(ISNUMBER($G32),SUM(P28:P31),"")</f>
        <v>4</v>
      </c>
      <c r="Q32" s="29">
        <f>IF(SUM($G28:$G31)+SUM($Q28:$Q31)&gt;0,SUM(Q28:Q31),"")</f>
        <v>555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103</v>
      </c>
      <c r="E33" s="12">
        <v>69</v>
      </c>
      <c r="F33" s="12">
        <v>0</v>
      </c>
      <c r="G33" s="13">
        <f>IF(AND(ISBLANK(D33),ISBLANK(E33)),"",D33+E33)</f>
        <v>172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105</v>
      </c>
      <c r="O33" s="12">
        <v>44</v>
      </c>
      <c r="P33" s="12">
        <v>1</v>
      </c>
      <c r="Q33" s="13">
        <f>IF(AND(ISBLANK(N33),ISBLANK(O33)),"",N33+O33)</f>
        <v>149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72</v>
      </c>
      <c r="F34" s="18">
        <v>1</v>
      </c>
      <c r="G34" s="19">
        <f>IF(AND(ISBLANK(D34),ISBLANK(E34)),"",D34+E34)</f>
        <v>169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104</v>
      </c>
      <c r="O34" s="18">
        <v>62</v>
      </c>
      <c r="P34" s="18">
        <v>0</v>
      </c>
      <c r="Q34" s="19">
        <f>IF(AND(ISBLANK(N34),ISBLANK(O34)),"",N34+O34)</f>
        <v>166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54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0</v>
      </c>
      <c r="I35" s="15"/>
      <c r="K35" s="92" t="s">
        <v>28</v>
      </c>
      <c r="L35" s="93"/>
      <c r="M35" s="16">
        <v>3</v>
      </c>
      <c r="N35" s="17">
        <v>113</v>
      </c>
      <c r="O35" s="18">
        <v>59</v>
      </c>
      <c r="P35" s="18">
        <v>0</v>
      </c>
      <c r="Q35" s="19">
        <f>IF(AND(ISBLANK(N35),ISBLANK(O35)),"",N35+O35)</f>
        <v>172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72</v>
      </c>
      <c r="F36" s="23">
        <v>0</v>
      </c>
      <c r="G36" s="24">
        <f>IF(AND(ISBLANK(D36),ISBLANK(E36)),"",D36+E36)</f>
        <v>171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103</v>
      </c>
      <c r="O36" s="23">
        <v>71</v>
      </c>
      <c r="P36" s="23">
        <v>0</v>
      </c>
      <c r="Q36" s="24">
        <f>IF(AND(ISBLANK(N36),ISBLANK(O36)),"",N36+O36)</f>
        <v>174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12504</v>
      </c>
      <c r="B37" s="97"/>
      <c r="C37" s="26" t="s">
        <v>18</v>
      </c>
      <c r="D37" s="27">
        <f>IF(ISNUMBER($G37),SUM(D33:D36),"")</f>
        <v>398</v>
      </c>
      <c r="E37" s="28">
        <f>IF(ISNUMBER($G37),SUM(E33:E36),"")</f>
        <v>267</v>
      </c>
      <c r="F37" s="28">
        <f>IF(ISNUMBER($G37),SUM(F33:F36),"")</f>
        <v>1</v>
      </c>
      <c r="G37" s="29">
        <f>IF(SUM($G33:$G36)+SUM($Q33:$Q36)&gt;0,SUM(G33:G36),"")</f>
        <v>665</v>
      </c>
      <c r="H37" s="27">
        <f>IF(ISNUMBER($G37),SUM(H33:H36),"")</f>
        <v>2</v>
      </c>
      <c r="I37" s="99"/>
      <c r="K37" s="96">
        <v>21489</v>
      </c>
      <c r="L37" s="97"/>
      <c r="M37" s="26" t="s">
        <v>18</v>
      </c>
      <c r="N37" s="27">
        <f>IF(ISNUMBER($G37),SUM(N33:N36),"")</f>
        <v>425</v>
      </c>
      <c r="O37" s="28">
        <f>IF(ISNUMBER($G37),SUM(O33:O36),"")</f>
        <v>236</v>
      </c>
      <c r="P37" s="28">
        <f>IF(ISNUMBER($G37),SUM(P33:P36),"")</f>
        <v>1</v>
      </c>
      <c r="Q37" s="29">
        <f>IF(SUM($G33:$G36)+SUM($Q33:$Q36)&gt;0,SUM(Q33:Q36),"")</f>
        <v>661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2319</v>
      </c>
      <c r="E39" s="34">
        <f>IF(ISNUMBER($G39),SUM(E12,E17,E22,E27,E32,E37),"")</f>
        <v>1195</v>
      </c>
      <c r="F39" s="34">
        <f>IF(ISNUMBER($G39),SUM(F12,F17,F22,F27,F32,F37),"")</f>
        <v>21</v>
      </c>
      <c r="G39" s="35">
        <f>IF(SUM($G$8:$G$37)+SUM($Q$8:$Q$37)&gt;0,SUM(G12,G17,G22,G27,G32,G37),"")</f>
        <v>3514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2328</v>
      </c>
      <c r="O39" s="34">
        <f>IF(ISNUMBER($G39),SUM(O12,O17,O22,O27,O32,O37),"")</f>
        <v>1193</v>
      </c>
      <c r="P39" s="34">
        <f>IF(ISNUMBER($G39),SUM(P12,P17,P22,P27,P32,P37),"")</f>
        <v>23</v>
      </c>
      <c r="Q39" s="35">
        <f>IF(SUM($G$8:$G$37)+SUM($Q$8:$Q$37)&gt;0,SUM(Q12,Q17,Q22,Q27,Q32,Q37),"")</f>
        <v>3521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Jihlava B – TJ Unie Hlubina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8859</v>
      </c>
      <c r="E57" s="72" t="s">
        <v>70</v>
      </c>
      <c r="F57" s="75"/>
      <c r="G57" s="75"/>
      <c r="H57" s="73"/>
      <c r="I57" s="63">
        <v>22465</v>
      </c>
      <c r="J57" s="44"/>
      <c r="K57" s="64">
        <v>58</v>
      </c>
      <c r="L57" s="72" t="s">
        <v>71</v>
      </c>
      <c r="M57" s="73"/>
      <c r="N57" s="63">
        <v>21633</v>
      </c>
      <c r="O57" s="72" t="s">
        <v>72</v>
      </c>
      <c r="P57" s="75"/>
      <c r="Q57" s="75"/>
      <c r="R57" s="73"/>
      <c r="S57" s="65">
        <v>14961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2025-04-06T05:31:18Z</dcterms:modified>
</cp:coreProperties>
</file>